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1'!$A$1:$F$14</definedName>
    <definedName name="_xlnm.Print_Area" localSheetId="1">'Приложение 2'!$A$1:$H$13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4" l="1"/>
  <c r="F13" i="4"/>
  <c r="F12" i="4"/>
  <c r="F11" i="4"/>
  <c r="F10" i="4"/>
  <c r="F9" i="4"/>
  <c r="F8" i="4"/>
  <c r="F7" i="4" l="1"/>
  <c r="F6" i="4"/>
</calcChain>
</file>

<file path=xl/sharedStrings.xml><?xml version="1.0" encoding="utf-8"?>
<sst xmlns="http://schemas.openxmlformats.org/spreadsheetml/2006/main" count="83" uniqueCount="32">
  <si>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</si>
  <si>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</si>
  <si>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</si>
  <si>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</si>
  <si>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</si>
  <si>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</si>
  <si>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</si>
  <si>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</si>
  <si>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</si>
  <si>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</si>
  <si>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</si>
  <si>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</si>
  <si>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</si>
  <si>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</si>
  <si>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</si>
  <si>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Техническая спецификация по закупу медицинских изделий на 2022 год</t>
  </si>
  <si>
    <t xml:space="preserve">по заявке заказчика в течении 2022 года после подписания договора закупа </t>
  </si>
  <si>
    <t>Место поставки на условиях ИНКОТЕРМС 2020, DDP</t>
  </si>
  <si>
    <t>Наименование и краткое описание, сумма выделенная на закуп медицинских изделий на 2022 год</t>
  </si>
  <si>
    <t>набор</t>
  </si>
  <si>
    <t>г. Алматы, Ташкентский тракт 541</t>
  </si>
  <si>
    <t>Набор реагентов для выделения ДНК/РНК из биологического материала методом магнитной сорбции для автоматической станции выделения (предварительно разлитый по планшетам)</t>
  </si>
  <si>
    <t>Набор реагентов для качественного выявления SARS-CoV-2 методом ОТ- ПЦР с детекцией в реальном времени.</t>
  </si>
  <si>
    <t>Набор реагентов для выделения ДНК/РНК из биологического материала методом магнитной сорбции для автоматической станции выделения, предварительно разлитый по планшетам. Набор реагентов должен предназначаться для одновременного выделения ДНК и РНК из биологического материала для последующего анализа получаемого препарата ДНК/РНК с помощью полимеразной цепной реакции (ПЦР) и полимеразной цепной реакции с этапом обратной транскрипции (ОТ-ПЦР). Материал для проведения процедуры экстракции ДНК/РНК - биологический материал (клинические образцы), в том числе: мазки, соскобы, мокрота. Набор реагентов предварительно должен быть разлит на заводе-изготовителе по глубоколуночным планшетам предназначенным для работы на станции автоматического выделения ДНК/РНК ALSHENG AutoPure 96, герметично запакован и готов к работе. В комплект должна входить гребенка наконечников для магнитных стержней для станции автоматического выделения ДНК/РНК ALSHENG AutoPure 96. Набор реагентов должен быть рассчитан на 96 образцов. Набор должен поддерживать скорость процессинга не более 30 минут, не теряя качества и соответствия заявленным техническим характеристикам. Условия транспортировки и хранения набора: при температуре от +2 до +8 °С. Обязательно наличие Регистрации в РК либо Разрешения на ввоз. Набор должен поддерживаться станцией автоматического выделения ДНК/РНК ALSHENG AutoPure 96. Для обеспечения бесперебойной работы лаборатории поставщик обязан иметь закрепленного за заказчиком специалиста, авторизованного письмом завода-производителя станций выделения ALSHENG AutoPure 96, со скоростью реакции не более 2 часов 24/7.</t>
  </si>
  <si>
    <t>Набор реагентов для качественного выявления SARS-СоV-2 методом ОТ-ПЦР в реальном времени предназначен для выявления РНК коронавируса 2019-nCoV методом одностадийной полимеразной цепной реакции с флуоресцентной детекцией в режиме реального времени (ОТ-ПЦР-РВ) в препаратах нуклеиновых кислот (НК), выделенных из клинических образцов (назальный секрет, мазок из носоглотки, мазок ротоглотки, мокрота. Набор должен быть рассчитан на проведение 96 тестов, включая контрольные образцы. Аналитические и диагностические характеристики: Минимальный порог чувствительности выявления РНК коронавируса SARS-CoV-2 в образцах с вирусной нагрузкой 100 копий/мл в исходном материале, что эквивалентно 5 геномным эквивалентам вируса в реакции ПЦР (предоставить протокол испытаний, подтверждающий чувствительность и специфичность набора). Три канала детекции: Выявление не менее 4 генов коронавируса из рекомендованных протоколами ВОЗ: N, E, S, ORF1ab, RdRp Совместимость с амплификаторами: CFX96. Условия транспортирования, хранения и применения набора: - 16°С – 12 месяцев* со дня выпуска; допускается транспортирование при температуре +2 +25 °С не более 5 суток. Обязательно наличие Регистрации в РК либо Разрешения на ввоз.</t>
  </si>
  <si>
    <t xml:space="preserve">Планшет ПЦР 96 лунок, низк. проф., без юбки, разрезной, бел., 10 шт./уп </t>
  </si>
  <si>
    <t>упаковка</t>
  </si>
  <si>
    <t>Наконечник с фильтром, автоклав, 1000шт/уп до 20мкл</t>
  </si>
  <si>
    <t>Наконечник с фильтром в штативе, удлиненные, стерильные,  200мкл 1000шт/уп</t>
  </si>
  <si>
    <t>Наконечник с фильтром в штативе, удлиненные, стерильные,1000мкл , 1000шт/уп</t>
  </si>
  <si>
    <t>Комплект для взятия образцов (транспортная среда+зонд для забора биологического материала)  2000 шт/упак</t>
  </si>
  <si>
    <t>Пленка заклеивающая для микропланшетов  100 шт/уп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</si>
</sst>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  <numFmt numFmtId="167" formatCode="_-* #,##0_р_._-;\-* #,##0_р_._-;_-* &quot;-&quot;??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167" fontId="8" fillId="0" borderId="1" xfId="5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Normal="100" zoomScaleSheetLayoutView="70" workbookViewId="0">
      <selection activeCell="D17" sqref="D17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5" t="s">
        <v>18</v>
      </c>
      <c r="B3" s="35"/>
      <c r="C3" s="35"/>
      <c r="D3" s="35"/>
      <c r="E3" s="35"/>
      <c r="F3" s="35"/>
    </row>
    <row r="4" spans="1:8" s="1" customFormat="1" ht="12.75" customHeight="1" x14ac:dyDescent="0.2">
      <c r="A4" s="36" t="s">
        <v>1</v>
      </c>
      <c r="B4" s="41" t="s">
        <v>12</v>
      </c>
      <c r="C4" s="37" t="s">
        <v>0</v>
      </c>
      <c r="D4" s="39" t="s">
        <v>8</v>
      </c>
      <c r="E4" s="40" t="s">
        <v>9</v>
      </c>
      <c r="F4" s="40" t="s">
        <v>10</v>
      </c>
    </row>
    <row r="5" spans="1:8" s="1" customFormat="1" ht="45.75" customHeight="1" x14ac:dyDescent="0.2">
      <c r="A5" s="36"/>
      <c r="B5" s="42"/>
      <c r="C5" s="38"/>
      <c r="D5" s="39"/>
      <c r="E5" s="40"/>
      <c r="F5" s="40"/>
    </row>
    <row r="6" spans="1:8" s="3" customFormat="1" ht="54.75" customHeight="1" x14ac:dyDescent="0.2">
      <c r="A6" s="2">
        <v>1</v>
      </c>
      <c r="B6" s="34" t="s">
        <v>21</v>
      </c>
      <c r="C6" s="26" t="s">
        <v>19</v>
      </c>
      <c r="D6" s="30">
        <v>270</v>
      </c>
      <c r="E6" s="21">
        <v>133750</v>
      </c>
      <c r="F6" s="22">
        <f>D6*E6</f>
        <v>36112500</v>
      </c>
      <c r="H6" s="4"/>
    </row>
    <row r="7" spans="1:8" s="3" customFormat="1" ht="34.5" customHeight="1" x14ac:dyDescent="0.2">
      <c r="A7" s="26">
        <v>2</v>
      </c>
      <c r="B7" s="34" t="s">
        <v>22</v>
      </c>
      <c r="C7" s="26" t="s">
        <v>19</v>
      </c>
      <c r="D7" s="30">
        <v>270</v>
      </c>
      <c r="E7" s="21">
        <v>123050</v>
      </c>
      <c r="F7" s="22">
        <f>D7*E7</f>
        <v>33223500</v>
      </c>
      <c r="H7" s="4"/>
    </row>
    <row r="8" spans="1:8" s="3" customFormat="1" ht="20.25" customHeight="1" x14ac:dyDescent="0.2">
      <c r="A8" s="2">
        <v>3</v>
      </c>
      <c r="B8" s="34" t="s">
        <v>25</v>
      </c>
      <c r="C8" s="26" t="s">
        <v>26</v>
      </c>
      <c r="D8" s="30">
        <v>30</v>
      </c>
      <c r="E8" s="21">
        <v>168300</v>
      </c>
      <c r="F8" s="21">
        <f t="shared" ref="F8:F13" si="0">D8*E8</f>
        <v>5049000</v>
      </c>
      <c r="H8" s="4"/>
    </row>
    <row r="9" spans="1:8" s="3" customFormat="1" ht="21.75" customHeight="1" x14ac:dyDescent="0.2">
      <c r="A9" s="26">
        <v>4</v>
      </c>
      <c r="B9" s="34" t="s">
        <v>27</v>
      </c>
      <c r="C9" s="26" t="s">
        <v>26</v>
      </c>
      <c r="D9" s="30">
        <v>40</v>
      </c>
      <c r="E9" s="21">
        <v>35000</v>
      </c>
      <c r="F9" s="21">
        <f t="shared" si="0"/>
        <v>1400000</v>
      </c>
      <c r="H9" s="4"/>
    </row>
    <row r="10" spans="1:8" s="3" customFormat="1" ht="21.75" customHeight="1" x14ac:dyDescent="0.2">
      <c r="A10" s="2">
        <v>5</v>
      </c>
      <c r="B10" s="34" t="s">
        <v>28</v>
      </c>
      <c r="C10" s="26" t="s">
        <v>26</v>
      </c>
      <c r="D10" s="30">
        <v>5</v>
      </c>
      <c r="E10" s="21">
        <v>53000</v>
      </c>
      <c r="F10" s="21">
        <f t="shared" si="0"/>
        <v>265000</v>
      </c>
      <c r="H10" s="4"/>
    </row>
    <row r="11" spans="1:8" s="3" customFormat="1" ht="21.75" customHeight="1" x14ac:dyDescent="0.2">
      <c r="A11" s="26">
        <v>6</v>
      </c>
      <c r="B11" s="34" t="s">
        <v>29</v>
      </c>
      <c r="C11" s="26" t="s">
        <v>26</v>
      </c>
      <c r="D11" s="30">
        <v>40</v>
      </c>
      <c r="E11" s="21">
        <v>53000</v>
      </c>
      <c r="F11" s="21">
        <f t="shared" si="0"/>
        <v>2120000</v>
      </c>
      <c r="H11" s="4"/>
    </row>
    <row r="12" spans="1:8" s="3" customFormat="1" ht="36.75" customHeight="1" x14ac:dyDescent="0.2">
      <c r="A12" s="2">
        <v>7</v>
      </c>
      <c r="B12" s="34" t="s">
        <v>30</v>
      </c>
      <c r="C12" s="26" t="s">
        <v>26</v>
      </c>
      <c r="D12" s="30">
        <v>10</v>
      </c>
      <c r="E12" s="21">
        <v>606000</v>
      </c>
      <c r="F12" s="21">
        <f t="shared" si="0"/>
        <v>6060000</v>
      </c>
      <c r="H12" s="4"/>
    </row>
    <row r="13" spans="1:8" s="3" customFormat="1" ht="21" customHeight="1" x14ac:dyDescent="0.2">
      <c r="A13" s="26">
        <v>8</v>
      </c>
      <c r="B13" s="34" t="s">
        <v>31</v>
      </c>
      <c r="C13" s="26" t="s">
        <v>26</v>
      </c>
      <c r="D13" s="30">
        <v>30</v>
      </c>
      <c r="E13" s="21">
        <v>130000</v>
      </c>
      <c r="F13" s="21">
        <f t="shared" si="0"/>
        <v>3900000</v>
      </c>
      <c r="H13" s="4"/>
    </row>
    <row r="14" spans="1:8" s="52" customFormat="1" ht="21.75" customHeight="1" x14ac:dyDescent="0.2">
      <c r="A14" s="48" t="s">
        <v>7</v>
      </c>
      <c r="B14" s="49"/>
      <c r="C14" s="49"/>
      <c r="D14" s="49"/>
      <c r="E14" s="50"/>
      <c r="F14" s="51">
        <f>SUM(F6:F13)</f>
        <v>88130000</v>
      </c>
    </row>
    <row r="15" spans="1:8" x14ac:dyDescent="0.2">
      <c r="A15" s="18"/>
      <c r="B15" s="18"/>
      <c r="C15" s="10"/>
    </row>
    <row r="16" spans="1:8" ht="28.5" customHeight="1" x14ac:dyDescent="0.2">
      <c r="A16" s="17"/>
      <c r="B16" s="17"/>
      <c r="C16" s="10"/>
    </row>
    <row r="17" spans="1:3" ht="35.25" customHeight="1" x14ac:dyDescent="0.2">
      <c r="A17" s="8"/>
      <c r="B17" s="16"/>
      <c r="C17" s="10"/>
    </row>
    <row r="18" spans="1:3" ht="33" customHeight="1" x14ac:dyDescent="0.2">
      <c r="A18" s="17"/>
      <c r="B18" s="17"/>
      <c r="C18" s="10"/>
    </row>
    <row r="19" spans="1:3" x14ac:dyDescent="0.2">
      <c r="A19" s="18"/>
      <c r="B19" s="18"/>
      <c r="C19" s="10"/>
    </row>
    <row r="20" spans="1:3" x14ac:dyDescent="0.2">
      <c r="A20" s="9"/>
      <c r="B20" s="9"/>
      <c r="C20" s="10"/>
    </row>
  </sheetData>
  <mergeCells count="8">
    <mergeCell ref="A3:F3"/>
    <mergeCell ref="A14:E14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8" zoomScale="80" zoomScaleNormal="80" workbookViewId="0">
      <selection activeCell="K18" sqref="K18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3"/>
      <c r="C3" s="24" t="s">
        <v>15</v>
      </c>
      <c r="D3" s="23"/>
      <c r="E3" s="23"/>
      <c r="F3" s="23"/>
      <c r="G3" s="23"/>
      <c r="H3" s="20"/>
    </row>
    <row r="4" spans="1:8" s="12" customFormat="1" ht="12.75" customHeight="1" x14ac:dyDescent="0.2">
      <c r="A4" s="44" t="s">
        <v>1</v>
      </c>
      <c r="B4" s="44" t="s">
        <v>6</v>
      </c>
      <c r="C4" s="46" t="s">
        <v>11</v>
      </c>
      <c r="D4" s="46" t="s">
        <v>0</v>
      </c>
      <c r="E4" s="46" t="s">
        <v>2</v>
      </c>
      <c r="F4" s="36" t="s">
        <v>17</v>
      </c>
      <c r="G4" s="36" t="s">
        <v>3</v>
      </c>
      <c r="H4" s="43" t="s">
        <v>13</v>
      </c>
    </row>
    <row r="5" spans="1:8" s="12" customFormat="1" ht="67.5" customHeight="1" x14ac:dyDescent="0.2">
      <c r="A5" s="45"/>
      <c r="B5" s="45"/>
      <c r="C5" s="47"/>
      <c r="D5" s="47"/>
      <c r="E5" s="47"/>
      <c r="F5" s="36"/>
      <c r="G5" s="36"/>
      <c r="H5" s="43"/>
    </row>
    <row r="6" spans="1:8" s="12" customFormat="1" ht="280.5" customHeight="1" x14ac:dyDescent="0.2">
      <c r="A6" s="27">
        <v>1</v>
      </c>
      <c r="B6" s="34" t="s">
        <v>21</v>
      </c>
      <c r="C6" s="32" t="s">
        <v>23</v>
      </c>
      <c r="D6" s="27" t="s">
        <v>19</v>
      </c>
      <c r="E6" s="31">
        <v>270</v>
      </c>
      <c r="F6" s="28" t="s">
        <v>20</v>
      </c>
      <c r="G6" s="29" t="s">
        <v>16</v>
      </c>
      <c r="H6" s="25" t="s">
        <v>14</v>
      </c>
    </row>
    <row r="7" spans="1:8" ht="218.25" customHeight="1" x14ac:dyDescent="0.2">
      <c r="A7" s="33">
        <v>2</v>
      </c>
      <c r="B7" s="34" t="s">
        <v>22</v>
      </c>
      <c r="C7" s="32" t="s">
        <v>24</v>
      </c>
      <c r="D7" s="33" t="s">
        <v>19</v>
      </c>
      <c r="E7" s="33">
        <v>270</v>
      </c>
      <c r="F7" s="28" t="s">
        <v>20</v>
      </c>
      <c r="G7" s="29" t="s">
        <v>16</v>
      </c>
      <c r="H7" s="25" t="s">
        <v>14</v>
      </c>
    </row>
    <row r="8" spans="1:8" ht="77.25" customHeight="1" x14ac:dyDescent="0.2">
      <c r="A8" s="27">
        <v>3</v>
      </c>
      <c r="B8" s="34" t="s">
        <v>25</v>
      </c>
      <c r="C8" s="34" t="s">
        <v>25</v>
      </c>
      <c r="D8" s="26" t="s">
        <v>26</v>
      </c>
      <c r="E8" s="30">
        <v>30</v>
      </c>
      <c r="F8" s="28" t="s">
        <v>20</v>
      </c>
      <c r="G8" s="29" t="s">
        <v>16</v>
      </c>
      <c r="H8" s="25" t="s">
        <v>14</v>
      </c>
    </row>
    <row r="9" spans="1:8" ht="76.5" customHeight="1" x14ac:dyDescent="0.2">
      <c r="A9" s="33">
        <v>4</v>
      </c>
      <c r="B9" s="34" t="s">
        <v>27</v>
      </c>
      <c r="C9" s="34" t="s">
        <v>27</v>
      </c>
      <c r="D9" s="26" t="s">
        <v>26</v>
      </c>
      <c r="E9" s="30">
        <v>40</v>
      </c>
      <c r="F9" s="28" t="s">
        <v>20</v>
      </c>
      <c r="G9" s="29" t="s">
        <v>16</v>
      </c>
      <c r="H9" s="25" t="s">
        <v>14</v>
      </c>
    </row>
    <row r="10" spans="1:8" ht="78" customHeight="1" x14ac:dyDescent="0.2">
      <c r="A10" s="27">
        <v>5</v>
      </c>
      <c r="B10" s="34" t="s">
        <v>28</v>
      </c>
      <c r="C10" s="34" t="s">
        <v>28</v>
      </c>
      <c r="D10" s="26" t="s">
        <v>26</v>
      </c>
      <c r="E10" s="30">
        <v>5</v>
      </c>
      <c r="F10" s="28" t="s">
        <v>20</v>
      </c>
      <c r="G10" s="29" t="s">
        <v>16</v>
      </c>
      <c r="H10" s="25" t="s">
        <v>14</v>
      </c>
    </row>
    <row r="11" spans="1:8" ht="80.25" customHeight="1" x14ac:dyDescent="0.2">
      <c r="A11" s="33">
        <v>6</v>
      </c>
      <c r="B11" s="34" t="s">
        <v>29</v>
      </c>
      <c r="C11" s="34" t="s">
        <v>29</v>
      </c>
      <c r="D11" s="26" t="s">
        <v>26</v>
      </c>
      <c r="E11" s="30">
        <v>40</v>
      </c>
      <c r="F11" s="28" t="s">
        <v>20</v>
      </c>
      <c r="G11" s="29" t="s">
        <v>16</v>
      </c>
      <c r="H11" s="25" t="s">
        <v>14</v>
      </c>
    </row>
    <row r="12" spans="1:8" ht="86.25" customHeight="1" x14ac:dyDescent="0.2">
      <c r="A12" s="27">
        <v>7</v>
      </c>
      <c r="B12" s="34" t="s">
        <v>30</v>
      </c>
      <c r="C12" s="34" t="s">
        <v>30</v>
      </c>
      <c r="D12" s="26" t="s">
        <v>26</v>
      </c>
      <c r="E12" s="30">
        <v>10</v>
      </c>
      <c r="F12" s="28" t="s">
        <v>20</v>
      </c>
      <c r="G12" s="29" t="s">
        <v>16</v>
      </c>
      <c r="H12" s="25" t="s">
        <v>14</v>
      </c>
    </row>
    <row r="13" spans="1:8" ht="72" customHeight="1" x14ac:dyDescent="0.2">
      <c r="A13" s="33">
        <v>8</v>
      </c>
      <c r="B13" s="34" t="s">
        <v>31</v>
      </c>
      <c r="C13" s="34" t="s">
        <v>31</v>
      </c>
      <c r="D13" s="26" t="s">
        <v>26</v>
      </c>
      <c r="E13" s="30">
        <v>30</v>
      </c>
      <c r="F13" s="28" t="s">
        <v>20</v>
      </c>
      <c r="G13" s="29" t="s">
        <v>16</v>
      </c>
      <c r="H13" s="25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2022-06-13T02:54:20Z</cp:lastPrinted>
  <dcterms:created xsi:type="dcterms:W3CDTF">2014-05-14T13:45:11Z</dcterms:created>
  <dcterms:modified xsi:type="dcterms:W3CDTF">2022-06-13T02:55:51Z</dcterms:modified>
</cp:coreProperties>
</file>